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ЛСР_перемещение_золы_2026 - Вед" sheetId="1" state="visible" r:id="rId1"/>
  </sheets>
  <definedNames>
    <definedName name="_xlnm.Print_Area" localSheetId="0" hidden="0">'ЛСР_перемещение_золы_2026 - Вед'!$A$4:$G$33</definedName>
    <definedName name="Print_Titles" localSheetId="0" hidden="0">'ЛСР_перемещение_золы_2026 - Вед'!$9:$9</definedName>
  </definedNames>
  <calcPr calcMode="auto" refMode="A1"/>
</workbook>
</file>

<file path=xl/sharedStrings.xml><?xml version="1.0" encoding="utf-8"?>
<sst xmlns="http://schemas.openxmlformats.org/spreadsheetml/2006/main" count="41" uniqueCount="41">
  <si>
    <t xml:space="preserve">Приложение №2 к Техническим требованиям</t>
  </si>
  <si>
    <t xml:space="preserve">(лот 41020021-ЭКСП ПРОД-2026-ДГК-ХТЭЦ1)</t>
  </si>
  <si>
    <t xml:space="preserve">Ведомость объёмов работ</t>
  </si>
  <si>
    <t xml:space="preserve">Выполнение работ по разработке и перемещению золы из дополнительной секции 
буферного золоотвала в буферный золоотвал Хабаровской ТЭЦ-1, г. Хабаровск</t>
  </si>
  <si>
    <t xml:space="preserve">№ п/п</t>
  </si>
  <si>
    <t xml:space="preserve">Наименование работ</t>
  </si>
  <si>
    <t xml:space="preserve">Ед.
изм.</t>
  </si>
  <si>
    <t>Кол-во</t>
  </si>
  <si>
    <t xml:space="preserve">Ссылки на чертежи</t>
  </si>
  <si>
    <t xml:space="preserve">Формула расчёта, расчёт объёмов работ и расхода материалов</t>
  </si>
  <si>
    <t>Примечание</t>
  </si>
  <si>
    <t xml:space="preserve">Раздел 1. Подготовка  секции буферного золоотвала инв.№ 00000000000000012487) для складирования золы</t>
  </si>
  <si>
    <t xml:space="preserve">Раздел 1. Подготовка  основания трассы буферного золоотвала инв.№ 00000000000000012487) для складирования золы до проектных отметок</t>
  </si>
  <si>
    <t xml:space="preserve">Срезка кустарника и мелколесья в грунтах естественного залегания кусторезами на тракторе мощностью: 118 кВт (160 л.с.), кустарник и мелколесье средние (редкие)</t>
  </si>
  <si>
    <t>га</t>
  </si>
  <si>
    <t xml:space="preserve">Погрузка в автотранспортное средство: дрова</t>
  </si>
  <si>
    <t xml:space="preserve">1т груза</t>
  </si>
  <si>
    <t xml:space="preserve">Перевозка грузов I класса автомобилями-самосвалами грузоподъемностью до 15 т по дорогам грунтовым, автозимникам на расстояние 10 км</t>
  </si>
  <si>
    <t xml:space="preserve">Разработка грунта с перемещением до 10 м бульдозерами мощностью: 79 кВт (108 л.с.), группа грунтов 1  (срезка растительного грунта в отвал в захватках секции буферного золоотвала)</t>
  </si>
  <si>
    <t>м3</t>
  </si>
  <si>
    <t xml:space="preserve">Раздел 2. Разработка и перемещение золы из дополнительной секции буферного золоотвала (инв. № 00000000000000011718) в буферный золоотвал (инв.№ 00000000000000012487)</t>
  </si>
  <si>
    <t xml:space="preserve">Раздел 2. Разработка и перемещение золы из дополнительной секции буферного золоотвала (инв. № 00000000000000011718) в подошву дамбы буферного золоотвала (инв.№ 00000000000000012487)</t>
  </si>
  <si>
    <t xml:space="preserve">Разработка грунта экскаваторами с погрузкой на автомобили-самосвалы, вместимость ковша 0,5 (0,5-0,63) м3, группа грунтов: 1 (загрузка золы из дополнительной секции золоотвала)</t>
  </si>
  <si>
    <t xml:space="preserve">Перевозка грузов I класса автомобилями-самосвалами грузоподъемностью до 15 т по дорогам грунтовым, автозимникам на расстояние 2 км</t>
  </si>
  <si>
    <t xml:space="preserve">Уплотнение грунта прицепными кулачковыми катками 8 т. 
3 прохода по одному следу</t>
  </si>
  <si>
    <t xml:space="preserve">Ремонт и содержание грунтовых землевозных дорог на каждые 0,5 км длины, группа грунтов: 1 (протяженность дороги 1115м, к=2,23)</t>
  </si>
  <si>
    <t xml:space="preserve">протяженность дороги 1115м, к=2,23</t>
  </si>
  <si>
    <t xml:space="preserve">Устройство временных колейных дорог из сборных железобетонных плит (оборачиваемость 5)</t>
  </si>
  <si>
    <t>км</t>
  </si>
  <si>
    <t xml:space="preserve">Плиты дорожные железобетонные, объем до 1 м3, бетон В22,5, расход арматуры до 50 кг/м3</t>
  </si>
  <si>
    <t xml:space="preserve">Разборка временных колейных дорог из сборных железобетонных плит</t>
  </si>
  <si>
    <t xml:space="preserve">Раздел 3. Рекультивация складированной золы дамбы буферного золоотвала (инв.№ 00000000000000012487)</t>
  </si>
  <si>
    <t xml:space="preserve">Раздел 3. Рекультивация откосов складированной золы дамбы буферного золоотвала (инв.№ 00000000000000012487)</t>
  </si>
  <si>
    <t xml:space="preserve">Разработка грунта экскаваторами с погрузкой на автомобили-самосвалы, вместимость ковша 0,5 (0,5-0,63) м3, группа грунтов: 1  (сухой растительный грунт в бурте)</t>
  </si>
  <si>
    <t xml:space="preserve">Перевозка грузов I класса автомобилями-самосвалами грузоподъемностью до 15 т по дорогам грунтовым, автозимникам на расстояние 1 км</t>
  </si>
  <si>
    <t xml:space="preserve">Разработка грунта с перемещением до 10 м бульдозерами мощностью: 79 кВт (108 л.с.), группа грунтов 1   (разравнивание растительного грунта в захватках)</t>
  </si>
  <si>
    <t>м2</t>
  </si>
  <si>
    <t xml:space="preserve">Толщина слоя не менее 300 мм</t>
  </si>
  <si>
    <t xml:space="preserve">Примечание. 
При составлении сметной документации учесть:</t>
  </si>
  <si>
    <t/>
  </si>
  <si>
    <t xml:space="preserve">1. Данные сплит-формы индексов и сметных цен для ценовой зоны Хабарвский край (1 зона ) 
на 3 квартал 2025 год.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</si>
</sst>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"/>
    <numFmt numFmtId="161" formatCode="#,##0.000"/>
    <numFmt numFmtId="162" formatCode="0.000"/>
  </numFmts>
  <fonts count="12">
    <font>
      <sz val="11.000000"/>
      <color theme="1"/>
      <name val="Calibri"/>
    </font>
    <font>
      <sz val="8.000000"/>
      <name val="Times New Roman"/>
    </font>
    <font>
      <sz val="11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1.000000"/>
      <name val="Times New Roman"/>
    </font>
    <font>
      <b/>
      <sz val="12.000000"/>
      <name val="Times New Roman"/>
    </font>
    <font>
      <b val="0"/>
      <sz val="12.000000"/>
      <name val="Times New Roman"/>
    </font>
    <font>
      <sz val="9.000000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2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5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vertical="top"/>
    </xf>
    <xf fontId="3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center"/>
    </xf>
    <xf fontId="2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2" fillId="0" borderId="2" numFmtId="49" xfId="0" applyNumberFormat="1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2" numFmtId="49" xfId="0" applyNumberFormat="1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5" fillId="0" borderId="3" numFmtId="0" xfId="0" applyFont="1" applyBorder="1" applyAlignment="1" applyProtection="1">
      <alignment horizontal="left" vertical="center" wrapText="1"/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2" fillId="0" borderId="2" numFmtId="0" xfId="0" applyFont="1" applyBorder="1" applyAlignment="1" applyProtection="1">
      <alignment horizontal="center" vertical="center"/>
      <protection hidden="0" locked="1"/>
    </xf>
    <xf fontId="2" fillId="0" borderId="2" numFmtId="0" xfId="0" applyFont="1" applyBorder="1" applyAlignment="1" applyProtection="1">
      <alignment horizontal="left" vertical="center" wrapText="1"/>
      <protection hidden="0" locked="1"/>
    </xf>
    <xf fontId="2" fillId="0" borderId="2" numFmtId="3" xfId="0" applyNumberFormat="1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left" vertical="center" wrapText="1"/>
    </xf>
    <xf fontId="2" fillId="0" borderId="2" numFmtId="1" xfId="0" applyNumberFormat="1" applyFont="1" applyBorder="1" applyAlignment="1" applyProtection="1">
      <alignment horizontal="center" vertical="center" wrapText="1"/>
      <protection hidden="0" locked="1"/>
    </xf>
    <xf fontId="2" fillId="0" borderId="2" numFmtId="4" xfId="0" applyNumberFormat="1" applyFont="1" applyBorder="1" applyAlignment="1" applyProtection="1">
      <alignment horizontal="center" vertical="center" wrapText="1"/>
      <protection hidden="0" locked="1"/>
    </xf>
    <xf fontId="2" fillId="0" borderId="2" numFmtId="160" xfId="0" applyNumberFormat="1" applyFont="1" applyBorder="1" applyAlignment="1" applyProtection="1">
      <alignment horizontal="center" vertical="center" wrapText="1"/>
      <protection hidden="0" locked="1"/>
    </xf>
    <xf fontId="2" fillId="0" borderId="2" numFmtId="161" xfId="0" applyNumberFormat="1" applyFont="1" applyBorder="1" applyAlignment="1" applyProtection="1">
      <alignment horizontal="center" vertical="center" wrapText="1"/>
      <protection hidden="0" locked="1"/>
    </xf>
    <xf fontId="2" fillId="0" borderId="2" numFmtId="162" xfId="0" applyNumberFormat="1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left" vertical="center"/>
      <protection hidden="0" locked="1"/>
    </xf>
    <xf fontId="1" fillId="0" borderId="6" numFmtId="0" xfId="0" applyFont="1" applyBorder="1" applyAlignment="1" applyProtection="1">
      <alignment horizontal="center" vertical="center"/>
      <protection hidden="0" locked="1"/>
    </xf>
    <xf fontId="6" fillId="2" borderId="0" numFmtId="0" xfId="0" applyFont="1" applyFill="1" applyAlignment="1" applyProtection="1">
      <alignment horizontal="center" vertical="center" wrapText="1"/>
    </xf>
    <xf fontId="7" fillId="2" borderId="0" numFmtId="0" xfId="0" applyFont="1" applyFill="1" applyAlignment="1" applyProtection="1">
      <alignment horizontal="left" vertical="center" wrapText="1"/>
    </xf>
    <xf fontId="8" fillId="0" borderId="0" numFmtId="0" xfId="0" applyFont="1" applyAlignment="1" applyProtection="1">
      <alignment vertical="center" wrapText="1"/>
    </xf>
    <xf fontId="1" fillId="0" borderId="0" numFmtId="0" xfId="0" applyFont="1" applyAlignment="1" applyProtection="1">
      <alignment horizontal="center" vertical="center" wrapText="1"/>
      <protection hidden="0" locked="1"/>
    </xf>
    <xf fontId="3" fillId="2" borderId="0" numFmtId="0" xfId="0" applyFont="1" applyFill="1" applyAlignment="1" applyProtection="1">
      <alignment horizontal="left" vertical="center" wrapText="1"/>
    </xf>
    <xf fontId="8" fillId="0" borderId="0" numFmtId="0" xfId="0" applyFont="1" applyAlignment="1" applyProtection="1">
      <alignment vertical="center"/>
    </xf>
    <xf fontId="8" fillId="0" borderId="0" numFmtId="4" xfId="0" applyNumberFormat="1" applyFont="1" applyAlignment="1" applyProtection="1">
      <alignment vertical="center"/>
    </xf>
    <xf fontId="6" fillId="0" borderId="0" numFmtId="0" xfId="0" applyFont="1" applyAlignment="1" applyProtection="1">
      <alignment horizontal="left" vertical="top"/>
    </xf>
    <xf fontId="9" fillId="0" borderId="0" numFmtId="0" xfId="0" applyFont="1" applyProtection="1"/>
    <xf fontId="3" fillId="0" borderId="0" numFmtId="0" xfId="0" applyFont="1" applyProtection="1"/>
    <xf fontId="3" fillId="0" borderId="0" numFmtId="0" xfId="0" applyFont="1" applyAlignment="1" applyProtection="1">
      <alignment vertical="center"/>
    </xf>
    <xf fontId="2" fillId="0" borderId="0" numFmtId="0" xfId="0" applyFont="1" applyAlignment="1" applyProtection="1">
      <alignment vertical="center"/>
    </xf>
    <xf fontId="2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top"/>
    </xf>
    <xf fontId="3" fillId="0" borderId="0" numFmtId="0" xfId="0" applyFont="1" applyAlignment="1" applyProtection="1">
      <alignment vertical="center" wrapText="1"/>
    </xf>
    <xf fontId="3" fillId="0" borderId="0" numFmtId="0" xfId="0" applyFont="1" applyAlignment="1" applyProtection="1">
      <alignment horizontal="left" vertical="center" wrapText="1"/>
    </xf>
    <xf fontId="10" fillId="0" borderId="0" numFmtId="0" xfId="0" applyFont="1" applyAlignment="1" applyProtection="1">
      <alignment horizontal="left" vertical="top"/>
    </xf>
    <xf fontId="11" fillId="0" borderId="0" numFmtId="0" xfId="0" applyFont="1" applyProtection="1"/>
    <xf fontId="10" fillId="0" borderId="0" numFmt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>
    <a:extraClrScheme>
      <a:clrScheme name="">
        <a:dk1>
          <a:srgbClr val="000000"/>
        </a:dk1>
        <a:lt1>
          <a:srgbClr val="FFFFFF"/>
        </a:lt1>
        <a:dk2>
          <a:srgbClr val="1F497D"/>
        </a:dk2>
        <a:lt2>
          <a:srgbClr val="EEECE1"/>
        </a:lt2>
        <a:accent1>
          <a:srgbClr val="4F81BD"/>
        </a:accent1>
        <a:accent2>
          <a:srgbClr val="C0504D"/>
        </a:accent2>
        <a:accent3>
          <a:srgbClr val="9BBB59"/>
        </a:accent3>
        <a:accent4>
          <a:srgbClr val="8064A2"/>
        </a:accent4>
        <a:accent5>
          <a:srgbClr val="4BACC6"/>
        </a:accent5>
        <a:accent6>
          <a:srgbClr val="F79646"/>
        </a:accent6>
        <a:hlink>
          <a:srgbClr val="0000FF"/>
        </a:hlink>
        <a:folHlink>
          <a:srgbClr val="800080"/>
        </a:folHlink>
      </a:clrScheme>
    </a:extraClrScheme>
  </a:extraClrScheme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6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3" width="57.28125"/>
    <col customWidth="1" min="3" max="3" style="4" width="9.28125"/>
    <col customWidth="1" min="4" max="4" style="4" width="14.140625"/>
    <col customWidth="1" hidden="1" min="5" max="5" style="4" width="8.5703125"/>
    <col customWidth="1" hidden="1" min="6" max="6" style="4" width="4.57421875"/>
    <col customWidth="1" min="7" max="7" style="4" width="33.8515625"/>
    <col customWidth="1" min="8" max="8" style="1" width="7.28125"/>
    <col customWidth="1" min="9" max="9" style="1" width="8.5703125"/>
    <col customWidth="1" min="10" max="10" style="1" width="10"/>
    <col customWidth="1" min="11" max="11" style="1" width="7.85546875"/>
    <col customWidth="1" min="12" max="12" style="1" width="9.7109375"/>
    <col customWidth="1" hidden="1" min="13" max="13" style="1" width="11"/>
    <col customWidth="1" min="14" max="14" style="1" width="14.28515625"/>
    <col min="15" max="17" style="1" width="9.140625"/>
    <col customWidth="1" hidden="1" min="18" max="18" style="5" width="107.85546875"/>
    <col customWidth="1" hidden="1" min="19" max="21" style="5" width="49.42578125"/>
    <col customWidth="1" hidden="1" min="22" max="24" style="5" width="47"/>
    <col customWidth="1" hidden="1" min="25" max="27" style="5" width="49.42578125"/>
    <col customWidth="1" hidden="1" min="28" max="30" style="5" width="47"/>
    <col customWidth="1" hidden="1" min="31" max="38" style="5" width="107.85546875"/>
    <col min="39" max="16384" style="1" width="9.140625"/>
  </cols>
  <sheetData>
    <row r="1" ht="15" customHeight="1">
      <c r="G1" s="6" t="s">
        <v>0</v>
      </c>
    </row>
    <row r="2" ht="15" customHeight="1">
      <c r="A2" s="2"/>
      <c r="B2" s="3"/>
      <c r="C2" s="4"/>
      <c r="D2" s="4"/>
      <c r="E2" s="4"/>
      <c r="F2" s="4"/>
      <c r="G2" s="6" t="s">
        <v>1</v>
      </c>
      <c r="I2" s="1"/>
    </row>
    <row r="3" ht="11.25" customHeight="1">
      <c r="A3" s="2"/>
      <c r="B3" s="3"/>
      <c r="C3" s="4"/>
      <c r="D3" s="4"/>
      <c r="E3" s="4"/>
      <c r="F3" s="4"/>
      <c r="G3" s="4"/>
      <c r="I3" s="1"/>
    </row>
    <row r="4" ht="33.75" customHeight="1">
      <c r="A4" s="7"/>
      <c r="B4" s="8"/>
      <c r="C4" s="7"/>
      <c r="D4" s="7"/>
      <c r="E4" s="7"/>
      <c r="F4" s="7"/>
      <c r="G4" s="7"/>
      <c r="I4" s="1"/>
    </row>
    <row r="5" s="9" customFormat="1" ht="17.25">
      <c r="A5" s="10" t="s">
        <v>2</v>
      </c>
      <c r="B5" s="10"/>
      <c r="C5" s="10"/>
      <c r="D5" s="10"/>
      <c r="E5" s="10"/>
      <c r="F5" s="10"/>
      <c r="G5" s="10"/>
      <c r="I5" s="9"/>
    </row>
    <row r="6" s="9" customFormat="1" ht="32.25" customHeight="1">
      <c r="A6" s="11" t="s">
        <v>3</v>
      </c>
      <c r="B6" s="12"/>
      <c r="C6" s="12"/>
      <c r="D6" s="12"/>
      <c r="E6" s="12"/>
      <c r="F6" s="12"/>
      <c r="G6" s="12"/>
      <c r="I6" s="9"/>
    </row>
    <row r="7" s="9" customFormat="1" ht="9.75" customHeight="1">
      <c r="A7" s="2"/>
      <c r="B7" s="13"/>
      <c r="C7" s="12"/>
      <c r="D7" s="12"/>
      <c r="E7" s="12"/>
      <c r="F7" s="12"/>
      <c r="G7" s="14"/>
      <c r="I7" s="9"/>
    </row>
    <row r="8" s="9" customFormat="1" ht="31.5" customHeight="1">
      <c r="A8" s="15" t="s">
        <v>4</v>
      </c>
      <c r="B8" s="16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9"/>
      <c r="I8" s="9"/>
      <c r="J8" s="9"/>
    </row>
    <row r="9" s="17" customFormat="1">
      <c r="A9" s="18">
        <v>1</v>
      </c>
      <c r="B9" s="19">
        <v>2</v>
      </c>
      <c r="C9" s="19">
        <v>3</v>
      </c>
      <c r="D9" s="19">
        <v>4</v>
      </c>
      <c r="E9" s="19">
        <v>6</v>
      </c>
      <c r="F9" s="20">
        <v>7</v>
      </c>
      <c r="G9" s="19">
        <v>5</v>
      </c>
      <c r="H9" s="17"/>
      <c r="I9" s="17"/>
      <c r="J9" s="17"/>
      <c r="K9" s="17"/>
      <c r="L9" s="17"/>
      <c r="M9" s="17"/>
      <c r="N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="9" customFormat="1" ht="28.5">
      <c r="A10" s="21" t="s">
        <v>11</v>
      </c>
      <c r="B10" s="22"/>
      <c r="C10" s="22"/>
      <c r="D10" s="22"/>
      <c r="E10" s="22"/>
      <c r="F10" s="22"/>
      <c r="G10" s="23"/>
      <c r="H10" s="9"/>
      <c r="I10" s="9"/>
      <c r="J10" s="9"/>
      <c r="K10" s="9"/>
      <c r="L10" s="9"/>
      <c r="M10" s="9"/>
      <c r="N10" s="9"/>
      <c r="R10" s="24" t="s">
        <v>12</v>
      </c>
    </row>
    <row r="11" s="9" customFormat="1" ht="48" customHeight="1">
      <c r="A11" s="25">
        <v>1</v>
      </c>
      <c r="B11" s="26" t="s">
        <v>13</v>
      </c>
      <c r="C11" s="16" t="s">
        <v>14</v>
      </c>
      <c r="D11" s="27">
        <v>2</v>
      </c>
      <c r="E11" s="16"/>
      <c r="F11" s="16"/>
      <c r="G11" s="28"/>
      <c r="H11" s="9"/>
      <c r="I11" s="9"/>
      <c r="J11" s="9"/>
      <c r="K11" s="9"/>
      <c r="L11" s="9"/>
      <c r="M11" s="9"/>
      <c r="N11" s="9"/>
      <c r="R11" s="24"/>
    </row>
    <row r="12" s="9" customFormat="1" ht="14.25">
      <c r="A12" s="25">
        <v>2</v>
      </c>
      <c r="B12" s="26" t="s">
        <v>15</v>
      </c>
      <c r="C12" s="16" t="s">
        <v>16</v>
      </c>
      <c r="D12" s="27">
        <v>10</v>
      </c>
      <c r="E12" s="16"/>
      <c r="F12" s="16"/>
      <c r="G12" s="29"/>
      <c r="H12" s="9"/>
      <c r="I12" s="9"/>
      <c r="J12" s="9"/>
      <c r="K12" s="9"/>
      <c r="L12" s="9"/>
      <c r="M12" s="9"/>
      <c r="N12" s="9"/>
      <c r="R12" s="24"/>
    </row>
    <row r="13" s="9" customFormat="1" ht="42.75">
      <c r="A13" s="25">
        <v>3</v>
      </c>
      <c r="B13" s="26" t="s">
        <v>17</v>
      </c>
      <c r="C13" s="16" t="s">
        <v>16</v>
      </c>
      <c r="D13" s="27">
        <v>10</v>
      </c>
      <c r="E13" s="16"/>
      <c r="F13" s="16"/>
      <c r="G13" s="29"/>
      <c r="H13" s="9"/>
      <c r="I13" s="9"/>
      <c r="J13" s="9"/>
      <c r="K13" s="9"/>
      <c r="L13" s="9"/>
      <c r="M13" s="9"/>
      <c r="N13" s="9"/>
      <c r="R13" s="24"/>
    </row>
    <row r="14" s="9" customFormat="1" ht="57">
      <c r="A14" s="25">
        <v>4</v>
      </c>
      <c r="B14" s="26" t="s">
        <v>18</v>
      </c>
      <c r="C14" s="16" t="s">
        <v>19</v>
      </c>
      <c r="D14" s="27">
        <v>1380</v>
      </c>
      <c r="E14" s="16"/>
      <c r="F14" s="16"/>
      <c r="G14" s="16"/>
      <c r="H14" s="9"/>
      <c r="I14" s="9"/>
      <c r="J14" s="9"/>
      <c r="K14" s="9"/>
      <c r="L14" s="9"/>
      <c r="M14" s="9"/>
      <c r="N14" s="9"/>
      <c r="R14" s="24"/>
    </row>
    <row r="15" s="9" customFormat="1" ht="28.5">
      <c r="A15" s="21" t="s">
        <v>20</v>
      </c>
      <c r="B15" s="22"/>
      <c r="C15" s="22"/>
      <c r="D15" s="22"/>
      <c r="E15" s="22"/>
      <c r="F15" s="22"/>
      <c r="G15" s="23"/>
      <c r="H15" s="9"/>
      <c r="I15" s="9"/>
      <c r="J15" s="9"/>
      <c r="K15" s="9"/>
      <c r="L15" s="9"/>
      <c r="M15" s="9"/>
      <c r="N15" s="9"/>
      <c r="R15" s="24" t="s">
        <v>21</v>
      </c>
    </row>
    <row r="16" s="9" customFormat="1" ht="57">
      <c r="A16" s="25">
        <v>5</v>
      </c>
      <c r="B16" s="26" t="s">
        <v>22</v>
      </c>
      <c r="C16" s="16" t="s">
        <v>19</v>
      </c>
      <c r="D16" s="30">
        <v>44165</v>
      </c>
      <c r="E16" s="16"/>
      <c r="F16" s="16"/>
      <c r="G16" s="16"/>
      <c r="H16" s="9"/>
      <c r="I16" s="9"/>
      <c r="J16" s="9"/>
      <c r="K16" s="9"/>
      <c r="L16" s="9"/>
      <c r="M16" s="9"/>
      <c r="N16" s="9"/>
      <c r="R16" s="24"/>
    </row>
    <row r="17" s="9" customFormat="1" ht="42.75">
      <c r="A17" s="25">
        <v>6</v>
      </c>
      <c r="B17" s="26" t="s">
        <v>23</v>
      </c>
      <c r="C17" s="16" t="s">
        <v>16</v>
      </c>
      <c r="D17" s="30">
        <f>D16*0.7</f>
        <v>30915.499999999996</v>
      </c>
      <c r="E17" s="16"/>
      <c r="F17" s="16"/>
      <c r="G17" s="31"/>
      <c r="H17" s="9"/>
      <c r="I17" s="9"/>
      <c r="J17" s="9"/>
      <c r="K17" s="9"/>
      <c r="L17" s="9"/>
      <c r="M17" s="9"/>
      <c r="N17" s="9"/>
      <c r="R17" s="24"/>
    </row>
    <row r="18" s="9" customFormat="1" ht="28.5">
      <c r="A18" s="25">
        <v>7</v>
      </c>
      <c r="B18" s="26" t="s">
        <v>24</v>
      </c>
      <c r="C18" s="16" t="s">
        <v>19</v>
      </c>
      <c r="D18" s="30">
        <f>D16</f>
        <v>44165</v>
      </c>
      <c r="E18" s="16"/>
      <c r="F18" s="16"/>
      <c r="G18" s="16"/>
      <c r="H18" s="9"/>
      <c r="I18" s="9"/>
      <c r="J18" s="9"/>
      <c r="K18" s="9"/>
      <c r="L18" s="9"/>
      <c r="M18" s="9"/>
      <c r="N18" s="9"/>
      <c r="R18" s="24"/>
    </row>
    <row r="19" s="9" customFormat="1" ht="42.75">
      <c r="A19" s="25">
        <v>8</v>
      </c>
      <c r="B19" s="26" t="s">
        <v>25</v>
      </c>
      <c r="C19" s="16" t="s">
        <v>19</v>
      </c>
      <c r="D19" s="30">
        <f>D16</f>
        <v>44165</v>
      </c>
      <c r="E19" s="16"/>
      <c r="F19" s="16"/>
      <c r="G19" s="26" t="s">
        <v>26</v>
      </c>
      <c r="H19" s="9"/>
      <c r="I19" s="9"/>
      <c r="J19" s="9"/>
      <c r="K19" s="9"/>
      <c r="L19" s="9"/>
      <c r="M19" s="9"/>
      <c r="N19" s="9"/>
      <c r="R19" s="24"/>
    </row>
    <row r="20" s="9" customFormat="1" ht="46.5" customHeight="1">
      <c r="A20" s="25">
        <v>9</v>
      </c>
      <c r="B20" s="26" t="s">
        <v>27</v>
      </c>
      <c r="C20" s="16" t="s">
        <v>28</v>
      </c>
      <c r="D20" s="32">
        <v>0.012</v>
      </c>
      <c r="E20" s="16"/>
      <c r="F20" s="16"/>
      <c r="G20" s="26" t="s">
        <v>29</v>
      </c>
      <c r="H20" s="9"/>
      <c r="I20" s="9"/>
      <c r="J20" s="9"/>
      <c r="K20" s="9"/>
      <c r="L20" s="9"/>
      <c r="M20" s="9"/>
      <c r="N20" s="9"/>
      <c r="R20" s="24"/>
    </row>
    <row r="21" s="9" customFormat="1" ht="28.5">
      <c r="A21" s="25">
        <v>10</v>
      </c>
      <c r="B21" s="26" t="s">
        <v>30</v>
      </c>
      <c r="C21" s="16" t="s">
        <v>28</v>
      </c>
      <c r="D21" s="32">
        <f>D20</f>
        <v>0.012</v>
      </c>
      <c r="E21" s="16"/>
      <c r="F21" s="16"/>
      <c r="G21" s="33"/>
      <c r="H21" s="9"/>
      <c r="I21" s="9"/>
      <c r="J21" s="9"/>
      <c r="K21" s="9"/>
      <c r="L21" s="9"/>
      <c r="M21" s="9"/>
      <c r="N21" s="9"/>
      <c r="R21" s="24"/>
    </row>
    <row r="22" s="9" customFormat="1" ht="25.5" customHeight="1">
      <c r="A22" s="21" t="s">
        <v>31</v>
      </c>
      <c r="B22" s="22"/>
      <c r="C22" s="22"/>
      <c r="D22" s="22"/>
      <c r="E22" s="22"/>
      <c r="F22" s="22"/>
      <c r="G22" s="23"/>
      <c r="H22" s="9"/>
      <c r="I22" s="9"/>
      <c r="J22" s="9"/>
      <c r="K22" s="9"/>
      <c r="L22" s="9"/>
      <c r="M22" s="9"/>
      <c r="N22" s="9"/>
      <c r="R22" s="24" t="s">
        <v>32</v>
      </c>
    </row>
    <row r="23" s="9" customFormat="1" ht="42.75">
      <c r="A23" s="25">
        <v>11</v>
      </c>
      <c r="B23" s="26" t="s">
        <v>33</v>
      </c>
      <c r="C23" s="16" t="s">
        <v>19</v>
      </c>
      <c r="D23" s="27">
        <v>1500</v>
      </c>
      <c r="E23" s="16"/>
      <c r="F23" s="16"/>
      <c r="G23" s="16"/>
      <c r="H23" s="9"/>
      <c r="I23" s="9"/>
      <c r="J23" s="9"/>
      <c r="K23" s="9"/>
      <c r="L23" s="9"/>
      <c r="M23" s="9"/>
      <c r="N23" s="9"/>
      <c r="R23" s="24"/>
    </row>
    <row r="24" s="9" customFormat="1" ht="42.75">
      <c r="A24" s="25">
        <v>12</v>
      </c>
      <c r="B24" s="26" t="s">
        <v>34</v>
      </c>
      <c r="C24" s="16" t="s">
        <v>16</v>
      </c>
      <c r="D24" s="27">
        <v>1800</v>
      </c>
      <c r="E24" s="16"/>
      <c r="F24" s="16"/>
      <c r="G24" s="29"/>
      <c r="H24" s="9"/>
      <c r="I24" s="9"/>
      <c r="J24" s="9"/>
      <c r="K24" s="9"/>
      <c r="L24" s="9"/>
      <c r="M24" s="9"/>
      <c r="N24" s="9"/>
      <c r="R24" s="24"/>
    </row>
    <row r="25" s="9" customFormat="1" ht="42.75">
      <c r="A25" s="25">
        <v>13</v>
      </c>
      <c r="B25" s="26" t="s">
        <v>35</v>
      </c>
      <c r="C25" s="16" t="s">
        <v>36</v>
      </c>
      <c r="D25" s="27">
        <v>10000</v>
      </c>
      <c r="E25" s="16"/>
      <c r="F25" s="16"/>
      <c r="G25" s="26" t="s">
        <v>37</v>
      </c>
      <c r="H25" s="9"/>
      <c r="I25" s="9"/>
      <c r="J25" s="9"/>
      <c r="K25" s="9"/>
      <c r="L25" s="9"/>
      <c r="M25" s="9"/>
      <c r="N25" s="9"/>
      <c r="R25" s="24"/>
    </row>
    <row r="26" s="9" customFormat="1" ht="29.25" customHeight="1">
      <c r="A26" s="12"/>
      <c r="B26" s="34"/>
      <c r="C26" s="35"/>
      <c r="D26" s="35"/>
      <c r="E26" s="35"/>
      <c r="F26" s="35"/>
      <c r="G26" s="4"/>
      <c r="I26" s="9"/>
    </row>
    <row r="27" s="9" customFormat="1" ht="33" customHeight="1">
      <c r="A27" s="36"/>
      <c r="B27" s="37" t="s">
        <v>38</v>
      </c>
      <c r="C27" s="37"/>
      <c r="D27" s="37"/>
      <c r="E27" s="37"/>
      <c r="F27" s="38"/>
      <c r="G27" s="39"/>
      <c r="H27" s="9"/>
      <c r="I27" s="9"/>
      <c r="J27" s="9"/>
      <c r="K27" s="9"/>
      <c r="L27" s="9"/>
      <c r="M27" s="9"/>
      <c r="N27" s="9"/>
      <c r="O27" s="9"/>
      <c r="P27" s="9"/>
      <c r="Q27" s="9"/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  <c r="AJ27" s="5" t="s">
        <v>39</v>
      </c>
      <c r="AK27" s="5" t="s">
        <v>39</v>
      </c>
      <c r="AL27" s="5" t="s">
        <v>39</v>
      </c>
    </row>
    <row r="28" s="9" customFormat="1" ht="40.5" customHeight="1">
      <c r="A28" s="36"/>
      <c r="B28" s="40" t="s">
        <v>40</v>
      </c>
      <c r="C28" s="40"/>
      <c r="D28" s="40"/>
      <c r="E28" s="40"/>
      <c r="F28" s="40"/>
      <c r="G28" s="40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</row>
    <row r="29" ht="11.25" hidden="1" customHeight="1">
      <c r="A29" s="41"/>
      <c r="B29" s="41"/>
      <c r="C29" s="41"/>
      <c r="D29" s="42"/>
      <c r="E29" s="41"/>
      <c r="F29" s="41"/>
      <c r="G29" s="4"/>
      <c r="H29" s="1"/>
      <c r="I29" s="1"/>
      <c r="J29" s="1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1"/>
    </row>
    <row r="30" ht="11.25" customHeight="1">
      <c r="A30" s="41"/>
      <c r="B30" s="41"/>
      <c r="C30" s="41"/>
      <c r="D30" s="42"/>
      <c r="E30" s="41"/>
      <c r="F30" s="41"/>
      <c r="G30" s="4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1"/>
    </row>
    <row r="31" ht="15" customHeight="1">
      <c r="A31" s="7"/>
      <c r="B31" s="43"/>
      <c r="C31" s="44"/>
      <c r="D31" s="43"/>
      <c r="E31" s="45"/>
      <c r="F31" s="46"/>
      <c r="G31" s="47"/>
      <c r="H31" s="1"/>
      <c r="I31" s="1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1"/>
    </row>
    <row r="32" ht="15" customHeight="1">
      <c r="A32" s="48"/>
      <c r="B32" s="43"/>
      <c r="C32" s="44"/>
      <c r="D32" s="49"/>
      <c r="E32" s="45"/>
      <c r="F32" s="41"/>
      <c r="G32" s="4"/>
      <c r="H32" s="1"/>
      <c r="I32" s="1"/>
      <c r="J32" s="1"/>
    </row>
    <row r="33" ht="15" customHeight="1">
      <c r="A33" s="7"/>
      <c r="B33" s="49"/>
      <c r="C33" s="44"/>
      <c r="D33" s="49"/>
      <c r="E33" s="45"/>
      <c r="F33" s="50"/>
      <c r="G33" s="51"/>
    </row>
    <row r="34" ht="15" customHeight="1">
      <c r="B34" s="52"/>
      <c r="C34" s="44"/>
      <c r="D34" s="52"/>
      <c r="E34" s="45"/>
    </row>
    <row r="35" ht="15" customHeight="1">
      <c r="B35" s="52"/>
      <c r="C35" s="44"/>
      <c r="D35" s="52"/>
      <c r="E35" s="45"/>
    </row>
    <row r="36" ht="15" customHeight="1">
      <c r="B36" s="49"/>
      <c r="C36" s="44"/>
      <c r="D36" s="49"/>
      <c r="E36" s="53"/>
    </row>
    <row r="37" ht="15" customHeight="1">
      <c r="B37" s="52"/>
      <c r="C37" s="44"/>
      <c r="D37" s="52"/>
      <c r="E37" s="53"/>
    </row>
    <row r="38" ht="15" customHeight="1">
      <c r="B38" s="54"/>
      <c r="C38" s="44"/>
      <c r="D38" s="54"/>
      <c r="E38" s="53"/>
    </row>
    <row r="39" ht="15" customHeight="1">
      <c r="B39" s="54"/>
      <c r="C39" s="44"/>
      <c r="D39" s="54"/>
      <c r="E39" s="53"/>
    </row>
  </sheetData>
  <mergeCells count="7">
    <mergeCell ref="A5:G5"/>
    <mergeCell ref="A6:G6"/>
    <mergeCell ref="A10:G10"/>
    <mergeCell ref="A15:G15"/>
    <mergeCell ref="A22:G22"/>
    <mergeCell ref="B27:E27"/>
    <mergeCell ref="B28:G28"/>
  </mergeCells>
  <printOptions headings="0" gridLines="0"/>
  <pageMargins left="0.81889763779527569" right="0.22834645669291337" top="0.75196850393700776" bottom="0.75196850393700776" header="0.19685038924217199" footer="0.19685038924217199"/>
  <pageSetup paperSize="9" scale="70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ВОР. Золоотвал</dc:title>
  <dc:subject/>
  <dc:creator>А.Н. Пажанцев</dc:creator>
  <cp:keywords/>
  <dc:description/>
  <cp:lastModifiedBy>kolomin_os</cp:lastModifiedBy>
  <cp:revision>11</cp:revision>
  <dcterms:created xsi:type="dcterms:W3CDTF">2020-09-30T08:50:27Z</dcterms:created>
  <dcterms:modified xsi:type="dcterms:W3CDTF">2026-03-06T06:22:08Z</dcterms:modified>
</cp:coreProperties>
</file>